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ERS\GENUC\ATIVIDADES GERENCIAL - CONUM\NOVO EDITAL NUMERARIO\"/>
    </mc:Choice>
  </mc:AlternateContent>
  <bookViews>
    <workbookView xWindow="0" yWindow="0" windowWidth="20490" windowHeight="7455"/>
  </bookViews>
  <sheets>
    <sheet name="BRINKS" sheetId="1" r:id="rId1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1" i="1" l="1"/>
  <c r="E21" i="1"/>
  <c r="E20" i="1" l="1"/>
  <c r="E27" i="1" l="1"/>
  <c r="E26" i="1"/>
  <c r="E16" i="1"/>
  <c r="E12" i="1"/>
  <c r="E11" i="1"/>
  <c r="E7" i="1"/>
  <c r="E5" i="1"/>
  <c r="E6" i="1"/>
  <c r="E4" i="1"/>
  <c r="E32" i="1" s="1"/>
  <c r="E33" i="1" l="1"/>
</calcChain>
</file>

<file path=xl/sharedStrings.xml><?xml version="1.0" encoding="utf-8"?>
<sst xmlns="http://schemas.openxmlformats.org/spreadsheetml/2006/main" count="74" uniqueCount="35">
  <si>
    <t>TRANSPORTE URBANO</t>
  </si>
  <si>
    <t xml:space="preserve">Considerado frequencia atual </t>
  </si>
  <si>
    <t>QUANTIDADES NO MÊS ESTIMADA</t>
  </si>
  <si>
    <t>PREÇOS CONTRATADOS</t>
  </si>
  <si>
    <t>VALOR UNITÁRIO</t>
  </si>
  <si>
    <t>TOTAL MÊS</t>
  </si>
  <si>
    <t xml:space="preserve">Pa = paradas urbanas agências e PAs </t>
  </si>
  <si>
    <t>PPEa = preço de parada eventual agências e PAs</t>
  </si>
  <si>
    <t>Pcliente = paradas urbanas clientes</t>
  </si>
  <si>
    <t>PPEcliente = preço de parada eventual clientes</t>
  </si>
  <si>
    <t>Pcob = paradas urbanas COBs</t>
  </si>
  <si>
    <t>PPEcob = preço de parada eventual COBs</t>
  </si>
  <si>
    <t>VT = valores transportados no mês</t>
  </si>
  <si>
    <t>TAV = taxa de ad-valorem</t>
  </si>
  <si>
    <t>TRANSPORTE INTERURBANO</t>
  </si>
  <si>
    <t>ITEM</t>
  </si>
  <si>
    <t>QUANTIDADES NO MÊS</t>
  </si>
  <si>
    <t>DIT = distância total dos trajetos de transporte de valores</t>
  </si>
  <si>
    <t>PKM = preço do quilômetro rodado</t>
  </si>
  <si>
    <t>PROCESSAMENTO NUMERÁRIO</t>
  </si>
  <si>
    <t>Mcm = milheiros de cédulas e moedas metálicas disponibilizados para processamento/mês</t>
  </si>
  <si>
    <t>PMcm = preço do processamento de milheiro de cédulas e moedas metálicas processado</t>
  </si>
  <si>
    <t>ABASTECIMENTO e ACIONAMENTO URBANO TAAs (ATMs)</t>
  </si>
  <si>
    <t>EAA = eventos de abastecimento e acionamento urbanos;</t>
  </si>
  <si>
    <t>PAA = preço do abastecimento ou acionamento urbano</t>
  </si>
  <si>
    <t>ABASTECIMENTO e ACIONAMENTO INTERURBANO TAAs (ATMs)</t>
  </si>
  <si>
    <t>DITAA = distância total dos trajetos para abastecimento e acionamento em TAA</t>
  </si>
  <si>
    <t>PKMAA = preço do quilômetro rodado para abastecimento e acionamento em TAA;</t>
  </si>
  <si>
    <t>VT = Valores transportados no mês</t>
  </si>
  <si>
    <t xml:space="preserve">CUSTÓDIA </t>
  </si>
  <si>
    <t>VALOR CUSTÓDIA/DIA</t>
  </si>
  <si>
    <t>Custódia Pernoite</t>
  </si>
  <si>
    <t>TOTAL 60 MESES</t>
  </si>
  <si>
    <t>PROPOSTO</t>
  </si>
  <si>
    <t>PREENCHER COM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</si>
</sst>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b/>
      <sz val="10"/>
      <color rgb="FFC00000"/>
      <name val="Calibri Light"/>
      <family val="2"/>
      <scheme val="major"/>
    </font>
    <font>
      <b/>
      <sz val="10"/>
      <color rgb="FF000000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0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3" fontId="5" fillId="3" borderId="4" xfId="1" applyFont="1" applyFill="1" applyBorder="1" applyAlignment="1" applyProtection="1">
      <alignment horizontal="center" vertical="center"/>
    </xf>
    <xf numFmtId="44" fontId="5" fillId="3" borderId="4" xfId="2" applyFont="1" applyFill="1" applyBorder="1" applyAlignment="1" applyProtection="1">
      <alignment horizontal="center" vertical="center"/>
      <protection locked="0"/>
    </xf>
    <xf numFmtId="0" fontId="5" fillId="0" borderId="5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43" fontId="2" fillId="5" borderId="4" xfId="1" applyFont="1" applyFill="1" applyBorder="1" applyAlignment="1" applyProtection="1">
      <alignment horizontal="center" vertical="center"/>
      <protection locked="0"/>
    </xf>
    <xf numFmtId="44" fontId="2" fillId="0" borderId="4" xfId="2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/>
    </xf>
    <xf numFmtId="44" fontId="2" fillId="0" borderId="0" xfId="0" applyNumberFormat="1" applyFont="1" applyAlignment="1">
      <alignment horizontal="center"/>
    </xf>
    <xf numFmtId="0" fontId="5" fillId="0" borderId="5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43" fontId="2" fillId="0" borderId="0" xfId="0" applyNumberFormat="1" applyFont="1"/>
    <xf numFmtId="0" fontId="4" fillId="2" borderId="2" xfId="0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3" fontId="2" fillId="4" borderId="6" xfId="0" applyNumberFormat="1" applyFont="1" applyFill="1" applyBorder="1" applyAlignment="1">
      <alignment horizontal="center" vertical="center" wrapText="1"/>
    </xf>
    <xf numFmtId="44" fontId="2" fillId="4" borderId="6" xfId="2" applyFont="1" applyFill="1" applyBorder="1" applyAlignment="1">
      <alignment horizontal="center" vertical="center" wrapText="1"/>
    </xf>
    <xf numFmtId="165" fontId="2" fillId="4" borderId="6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4" fontId="6" fillId="5" borderId="0" xfId="0" applyNumberFormat="1" applyFont="1" applyFill="1"/>
    <xf numFmtId="0" fontId="5" fillId="2" borderId="8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/>
    </xf>
    <xf numFmtId="43" fontId="2" fillId="5" borderId="4" xfId="1" applyFont="1" applyFill="1" applyBorder="1" applyAlignment="1" applyProtection="1">
      <alignment horizontal="center" vertical="center" wrapText="1"/>
      <protection locked="0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showGridLines="0" tabSelected="1" topLeftCell="A25" workbookViewId="0">
      <selection activeCell="D31" sqref="D31"/>
    </sheetView>
  </sheetViews>
  <sheetFormatPr defaultRowHeight="15" x14ac:dyDescent="0.25"/>
  <cols>
    <col min="1" max="1" width="56.85546875" bestFit="1" customWidth="1"/>
    <col min="2" max="2" width="16.7109375" style="24" bestFit="1" customWidth="1"/>
    <col min="3" max="3" width="15.140625" customWidth="1"/>
    <col min="4" max="4" width="17.42578125" bestFit="1" customWidth="1"/>
    <col min="5" max="5" width="18.7109375" bestFit="1" customWidth="1"/>
  </cols>
  <sheetData>
    <row r="1" spans="1:5" x14ac:dyDescent="0.25">
      <c r="A1" s="1"/>
      <c r="B1" s="12"/>
      <c r="C1" s="1"/>
      <c r="D1" s="2"/>
      <c r="E1" s="1"/>
    </row>
    <row r="2" spans="1:5" ht="21.75" thickBot="1" x14ac:dyDescent="0.4">
      <c r="A2" s="3" t="s">
        <v>0</v>
      </c>
      <c r="B2" s="12"/>
      <c r="C2" s="1"/>
      <c r="D2" s="29" t="s">
        <v>33</v>
      </c>
      <c r="E2" s="29"/>
    </row>
    <row r="3" spans="1:5" ht="39" thickBot="1" x14ac:dyDescent="0.3">
      <c r="A3" s="4" t="s">
        <v>1</v>
      </c>
      <c r="B3" s="19" t="s">
        <v>2</v>
      </c>
      <c r="C3" s="5" t="s">
        <v>3</v>
      </c>
      <c r="D3" s="6" t="s">
        <v>4</v>
      </c>
      <c r="E3" s="7" t="s">
        <v>5</v>
      </c>
    </row>
    <row r="4" spans="1:5" ht="51.75" thickBot="1" x14ac:dyDescent="0.3">
      <c r="A4" s="8" t="s">
        <v>6</v>
      </c>
      <c r="B4" s="20">
        <v>202</v>
      </c>
      <c r="C4" s="9" t="s">
        <v>7</v>
      </c>
      <c r="D4" s="30" t="s">
        <v>34</v>
      </c>
      <c r="E4" s="11" t="e">
        <f>D4*B4</f>
        <v>#VALUE!</v>
      </c>
    </row>
    <row r="5" spans="1:5" ht="64.5" thickBot="1" x14ac:dyDescent="0.3">
      <c r="A5" s="8" t="s">
        <v>8</v>
      </c>
      <c r="B5" s="20">
        <v>599</v>
      </c>
      <c r="C5" s="9" t="s">
        <v>9</v>
      </c>
      <c r="D5" s="30" t="s">
        <v>34</v>
      </c>
      <c r="E5" s="11" t="e">
        <f t="shared" ref="E5:E7" si="0">D5*B5</f>
        <v>#VALUE!</v>
      </c>
    </row>
    <row r="6" spans="1:5" ht="39" thickBot="1" x14ac:dyDescent="0.3">
      <c r="A6" s="8" t="s">
        <v>10</v>
      </c>
      <c r="B6" s="21">
        <v>1480</v>
      </c>
      <c r="C6" s="9" t="s">
        <v>11</v>
      </c>
      <c r="D6" s="30" t="s">
        <v>34</v>
      </c>
      <c r="E6" s="11" t="e">
        <f t="shared" si="0"/>
        <v>#VALUE!</v>
      </c>
    </row>
    <row r="7" spans="1:5" ht="26.25" thickBot="1" x14ac:dyDescent="0.3">
      <c r="A7" s="8" t="s">
        <v>12</v>
      </c>
      <c r="B7" s="22">
        <v>532094802.66249996</v>
      </c>
      <c r="C7" s="9" t="s">
        <v>13</v>
      </c>
      <c r="D7" s="30" t="s">
        <v>34</v>
      </c>
      <c r="E7" s="11" t="e">
        <f t="shared" si="0"/>
        <v>#VALUE!</v>
      </c>
    </row>
    <row r="8" spans="1:5" x14ac:dyDescent="0.25">
      <c r="A8" s="1"/>
      <c r="B8" s="12"/>
      <c r="C8" s="1"/>
      <c r="D8" s="12"/>
      <c r="E8" s="12"/>
    </row>
    <row r="9" spans="1:5" ht="15.75" thickBot="1" x14ac:dyDescent="0.3">
      <c r="A9" s="3" t="s">
        <v>14</v>
      </c>
      <c r="B9" s="12"/>
      <c r="C9" s="1"/>
      <c r="D9" s="12"/>
      <c r="E9" s="12"/>
    </row>
    <row r="10" spans="1:5" ht="26.25" thickBot="1" x14ac:dyDescent="0.3">
      <c r="A10" s="13" t="s">
        <v>15</v>
      </c>
      <c r="B10" s="19" t="s">
        <v>16</v>
      </c>
      <c r="C10" s="5" t="s">
        <v>3</v>
      </c>
      <c r="D10" s="6" t="s">
        <v>4</v>
      </c>
      <c r="E10" s="7" t="s">
        <v>5</v>
      </c>
    </row>
    <row r="11" spans="1:5" ht="39" thickBot="1" x14ac:dyDescent="0.3">
      <c r="A11" s="8" t="s">
        <v>17</v>
      </c>
      <c r="B11" s="21">
        <v>2580</v>
      </c>
      <c r="C11" s="14" t="s">
        <v>18</v>
      </c>
      <c r="D11" s="30" t="s">
        <v>34</v>
      </c>
      <c r="E11" s="11" t="e">
        <f>D11*B11</f>
        <v>#VALUE!</v>
      </c>
    </row>
    <row r="12" spans="1:5" ht="26.25" thickBot="1" x14ac:dyDescent="0.3">
      <c r="A12" s="8" t="s">
        <v>12</v>
      </c>
      <c r="B12" s="22">
        <v>183097349.61666667</v>
      </c>
      <c r="C12" s="14" t="s">
        <v>13</v>
      </c>
      <c r="D12" s="30" t="s">
        <v>34</v>
      </c>
      <c r="E12" s="11" t="e">
        <f>D12*B12</f>
        <v>#VALUE!</v>
      </c>
    </row>
    <row r="13" spans="1:5" x14ac:dyDescent="0.25">
      <c r="A13" s="1"/>
      <c r="B13" s="12"/>
      <c r="C13" s="1"/>
      <c r="D13" s="10"/>
      <c r="E13" s="11"/>
    </row>
    <row r="14" spans="1:5" ht="15.75" thickBot="1" x14ac:dyDescent="0.3">
      <c r="A14" s="3" t="s">
        <v>19</v>
      </c>
      <c r="B14" s="12"/>
      <c r="C14" s="1"/>
      <c r="D14" s="10"/>
      <c r="E14" s="11"/>
    </row>
    <row r="15" spans="1:5" ht="26.25" thickBot="1" x14ac:dyDescent="0.3">
      <c r="A15" s="13" t="s">
        <v>15</v>
      </c>
      <c r="B15" s="19" t="s">
        <v>16</v>
      </c>
      <c r="C15" s="5" t="s">
        <v>3</v>
      </c>
      <c r="D15" s="6" t="s">
        <v>4</v>
      </c>
      <c r="E15" s="7" t="s">
        <v>5</v>
      </c>
    </row>
    <row r="16" spans="1:5" ht="102.75" thickBot="1" x14ac:dyDescent="0.3">
      <c r="A16" s="8" t="s">
        <v>20</v>
      </c>
      <c r="B16" s="21">
        <v>8629</v>
      </c>
      <c r="C16" s="9" t="s">
        <v>21</v>
      </c>
      <c r="D16" s="30" t="s">
        <v>34</v>
      </c>
      <c r="E16" s="11" t="e">
        <f>D16*B16</f>
        <v>#VALUE!</v>
      </c>
    </row>
    <row r="17" spans="1:5" x14ac:dyDescent="0.25">
      <c r="A17" s="1"/>
      <c r="B17" s="12"/>
      <c r="C17" s="12"/>
      <c r="D17" s="12"/>
      <c r="E17" s="15"/>
    </row>
    <row r="18" spans="1:5" ht="15.75" thickBot="1" x14ac:dyDescent="0.3">
      <c r="A18" s="3" t="s">
        <v>22</v>
      </c>
      <c r="B18" s="12"/>
      <c r="C18" s="12"/>
      <c r="D18" s="12"/>
      <c r="E18" s="12"/>
    </row>
    <row r="19" spans="1:5" ht="26.25" thickBot="1" x14ac:dyDescent="0.3">
      <c r="A19" s="13" t="s">
        <v>15</v>
      </c>
      <c r="B19" s="19" t="s">
        <v>16</v>
      </c>
      <c r="C19" s="5" t="s">
        <v>3</v>
      </c>
      <c r="D19" s="6" t="s">
        <v>4</v>
      </c>
      <c r="E19" s="7" t="s">
        <v>5</v>
      </c>
    </row>
    <row r="20" spans="1:5" ht="64.5" thickBot="1" x14ac:dyDescent="0.3">
      <c r="A20" s="8" t="s">
        <v>23</v>
      </c>
      <c r="B20" s="23">
        <v>683</v>
      </c>
      <c r="C20" s="9" t="s">
        <v>24</v>
      </c>
      <c r="D20" s="30" t="s">
        <v>34</v>
      </c>
      <c r="E20" s="11" t="e">
        <f>D20*B20</f>
        <v>#VALUE!</v>
      </c>
    </row>
    <row r="21" spans="1:5" ht="26.25" thickBot="1" x14ac:dyDescent="0.3">
      <c r="A21" s="8" t="s">
        <v>12</v>
      </c>
      <c r="B21" s="22">
        <v>82622697.381666645</v>
      </c>
      <c r="C21" s="9" t="s">
        <v>13</v>
      </c>
      <c r="D21" s="30" t="s">
        <v>34</v>
      </c>
      <c r="E21" s="11" t="e">
        <f>D21*B21</f>
        <v>#VALUE!</v>
      </c>
    </row>
    <row r="22" spans="1:5" x14ac:dyDescent="0.25">
      <c r="A22" s="1"/>
      <c r="B22" s="12"/>
      <c r="C22" s="12"/>
      <c r="D22" s="12"/>
      <c r="E22" s="12"/>
    </row>
    <row r="23" spans="1:5" x14ac:dyDescent="0.25">
      <c r="A23" s="1"/>
      <c r="B23" s="12"/>
      <c r="C23" s="12"/>
      <c r="D23" s="12"/>
      <c r="E23" s="12"/>
    </row>
    <row r="24" spans="1:5" ht="15.75" thickBot="1" x14ac:dyDescent="0.3">
      <c r="A24" s="3" t="s">
        <v>25</v>
      </c>
      <c r="B24" s="12"/>
      <c r="C24" s="12"/>
      <c r="D24" s="12"/>
      <c r="E24" s="12"/>
    </row>
    <row r="25" spans="1:5" ht="26.25" thickBot="1" x14ac:dyDescent="0.3">
      <c r="A25" s="13" t="s">
        <v>15</v>
      </c>
      <c r="B25" s="19" t="s">
        <v>16</v>
      </c>
      <c r="C25" s="5" t="s">
        <v>3</v>
      </c>
      <c r="D25" s="6" t="s">
        <v>4</v>
      </c>
      <c r="E25" s="7" t="s">
        <v>5</v>
      </c>
    </row>
    <row r="26" spans="1:5" ht="77.25" thickBot="1" x14ac:dyDescent="0.3">
      <c r="A26" s="8" t="s">
        <v>26</v>
      </c>
      <c r="B26" s="21">
        <v>650</v>
      </c>
      <c r="C26" s="9" t="s">
        <v>27</v>
      </c>
      <c r="D26" s="30" t="s">
        <v>34</v>
      </c>
      <c r="E26" s="11" t="e">
        <f>D26*B26</f>
        <v>#VALUE!</v>
      </c>
    </row>
    <row r="27" spans="1:5" ht="26.25" thickBot="1" x14ac:dyDescent="0.3">
      <c r="A27" s="16" t="s">
        <v>28</v>
      </c>
      <c r="B27" s="22">
        <v>6522599.4200000009</v>
      </c>
      <c r="C27" s="17" t="s">
        <v>13</v>
      </c>
      <c r="D27" s="30" t="s">
        <v>34</v>
      </c>
      <c r="E27" s="11" t="e">
        <f>D27*B27</f>
        <v>#VALUE!</v>
      </c>
    </row>
    <row r="28" spans="1:5" x14ac:dyDescent="0.25">
      <c r="A28" s="1"/>
      <c r="B28" s="12"/>
      <c r="C28" s="1"/>
      <c r="D28" s="2"/>
      <c r="E28" s="18"/>
    </row>
    <row r="29" spans="1:5" ht="15.75" thickBot="1" x14ac:dyDescent="0.3">
      <c r="A29" s="3" t="s">
        <v>29</v>
      </c>
      <c r="B29" s="12"/>
      <c r="C29" s="12"/>
      <c r="D29" s="12"/>
      <c r="E29" s="12"/>
    </row>
    <row r="30" spans="1:5" ht="26.25" thickBot="1" x14ac:dyDescent="0.3">
      <c r="A30" s="13" t="s">
        <v>15</v>
      </c>
      <c r="B30" s="19" t="s">
        <v>30</v>
      </c>
      <c r="C30" s="5" t="s">
        <v>3</v>
      </c>
      <c r="D30" s="6" t="s">
        <v>4</v>
      </c>
      <c r="E30" s="7" t="s">
        <v>5</v>
      </c>
    </row>
    <row r="31" spans="1:5" ht="26.25" thickBot="1" x14ac:dyDescent="0.3">
      <c r="A31" s="8" t="s">
        <v>29</v>
      </c>
      <c r="B31" s="21">
        <v>130000000</v>
      </c>
      <c r="C31" s="9" t="s">
        <v>31</v>
      </c>
      <c r="D31" s="30" t="s">
        <v>34</v>
      </c>
      <c r="E31" s="11" t="e">
        <f>(D31*B31)*30</f>
        <v>#VALUE!</v>
      </c>
    </row>
    <row r="32" spans="1:5" x14ac:dyDescent="0.25">
      <c r="E32" s="25" t="e">
        <f>SUM(E4:E31)</f>
        <v>#VALUE!</v>
      </c>
    </row>
    <row r="33" spans="1:5" x14ac:dyDescent="0.25">
      <c r="A33" s="26" t="s">
        <v>32</v>
      </c>
      <c r="B33" s="27"/>
      <c r="C33" s="27"/>
      <c r="D33" s="28"/>
      <c r="E33" s="7" t="e">
        <f>E32*60</f>
        <v>#VALUE!</v>
      </c>
    </row>
  </sheetData>
  <mergeCells count="2">
    <mergeCell ref="A33:D33"/>
    <mergeCell ref="D2:E2"/>
  </mergeCells>
  <pageMargins left="0.511811024" right="0.511811024" top="0.78740157499999996" bottom="0.78740157499999996" header="0.31496062000000002" footer="0.31496062000000002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BRINKS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Dias Oliveira</dc:creator>
  <cp:lastModifiedBy>Edmar Soares Arruda Junior</cp:lastModifiedBy>
  <cp:lastPrinted>2021-10-15T14:38:54Z</cp:lastPrinted>
  <dcterms:created xsi:type="dcterms:W3CDTF">2021-10-11T21:07:47Z</dcterms:created>
  <dcterms:modified xsi:type="dcterms:W3CDTF">2021-11-18T18:18:53Z</dcterms:modified>
</cp:coreProperties>
</file>